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14C937E-9400-47E9-AD25-13D51DD389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NOM.DIST.RANG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5"/>
  <c r="D20" i="5"/>
  <c r="B9" i="2"/>
  <c r="C17" i="3"/>
  <c r="C15" i="3"/>
  <c r="C20" i="3"/>
  <c r="D8" i="5"/>
  <c r="D6" i="5"/>
  <c r="B10" i="5"/>
  <c r="D5" i="5"/>
  <c r="C16" i="3"/>
  <c r="D19" i="5"/>
  <c r="C22" i="3"/>
  <c r="D9" i="5"/>
  <c r="C14" i="3"/>
  <c r="D18" i="5"/>
  <c r="D21" i="5"/>
  <c r="D7" i="5"/>
  <c r="C13" i="3"/>
  <c r="B9" i="3"/>
  <c r="B9" i="4"/>
  <c r="B14" i="4"/>
  <c r="C18" i="3"/>
  <c r="A2" i="5" l="1"/>
  <c r="A2" i="4"/>
  <c r="A2" i="3"/>
  <c r="A2" i="2"/>
  <c r="A2" i="1"/>
  <c r="C21" i="5" l="1"/>
  <c r="A21" i="5"/>
  <c r="C20" i="5"/>
  <c r="A20" i="5"/>
  <c r="C19" i="5"/>
  <c r="A19" i="5"/>
  <c r="C18" i="5"/>
  <c r="A18" i="5"/>
  <c r="A10" i="5"/>
  <c r="B9" i="5"/>
  <c r="A12" i="5" s="1"/>
  <c r="C7" i="5"/>
  <c r="C6" i="5"/>
  <c r="C5" i="5"/>
  <c r="C4" i="5"/>
  <c r="C8" i="5" s="1"/>
  <c r="C9" i="5" s="1"/>
  <c r="A14" i="4"/>
  <c r="B13" i="4"/>
  <c r="A9" i="4"/>
  <c r="B8" i="4"/>
  <c r="A10" i="4" s="1"/>
  <c r="C3" i="4"/>
  <c r="C4" i="4" s="1"/>
  <c r="D4" i="4" s="1"/>
  <c r="D3" i="4" l="1"/>
  <c r="C5" i="4"/>
  <c r="B22" i="3" a="1"/>
  <c r="B22" i="3" s="1"/>
  <c r="C6" i="4" l="1"/>
  <c r="D5" i="4"/>
  <c r="B20" i="3" a="1"/>
  <c r="B20" i="3" s="1"/>
  <c r="B17" i="3"/>
  <c r="B16" i="3"/>
  <c r="B15" i="3"/>
  <c r="B14" i="3"/>
  <c r="B18" i="3" s="1"/>
  <c r="B13" i="3"/>
  <c r="C7" i="4" l="1"/>
  <c r="D7" i="4" s="1"/>
  <c r="D6" i="4"/>
  <c r="A9" i="3"/>
  <c r="B8" i="3"/>
  <c r="A10" i="3" s="1"/>
  <c r="A9" i="2"/>
  <c r="B8" i="2"/>
  <c r="A10" i="2" s="1"/>
  <c r="D8" i="4" l="1"/>
  <c r="A42" i="1"/>
  <c r="A43" i="1"/>
  <c r="A44" i="1"/>
  <c r="A45" i="1"/>
</calcChain>
</file>

<file path=xl/sharedStrings.xml><?xml version="1.0" encoding="utf-8"?>
<sst xmlns="http://schemas.openxmlformats.org/spreadsheetml/2006/main" count="103" uniqueCount="82">
  <si>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2010 or before.</t>
    </r>
  </si>
  <si>
    <t>probability is less than 0 or greater than 1.</t>
  </si>
  <si>
    <t>number_s is greater than the number of trials or greater than number_2.</t>
  </si>
  <si>
    <t>number_s is less than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</si>
  <si>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</si>
  <si>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trials, probability_s, number_s, or number_2.</t>
    </r>
  </si>
  <si>
    <t>Errors Using BINOM.DIST.RANGE Function</t>
  </si>
  <si>
    <t>Numeric,
Positive,
&lt;= trials,
&gt;= number_s</t>
  </si>
  <si>
    <t>Numeric,
Positive,
&lt;= trials</t>
  </si>
  <si>
    <t>Numeric.
Between 0 and 1 inclusive.</t>
  </si>
  <si>
    <t>Numeric.
Positive.
Integer.
&lt;number_s</t>
  </si>
  <si>
    <t>Formula</t>
  </si>
  <si>
    <t>Validation Custom Formula Test</t>
  </si>
  <si>
    <t>Test</t>
  </si>
  <si>
    <t xml:space="preserve">    Input</t>
  </si>
  <si>
    <t>The following matrix shows an approach to determining and testing conditions for data validation, conditional formatting, and IF functions.</t>
  </si>
  <si>
    <t>Data validation of input is achieved using custom formulas that replicate the conditions of the "back-up" IF functions in the column C cells adjacent to the input.</t>
  </si>
  <si>
    <t>Probability</t>
  </si>
  <si>
    <t>number_s2</t>
  </si>
  <si>
    <t>number_s</t>
  </si>
  <si>
    <t>probability_s</t>
  </si>
  <si>
    <t>trials</t>
  </si>
  <si>
    <t>Formula Used</t>
  </si>
  <si>
    <t>Validation Backup
(Conditonally Formatted)</t>
  </si>
  <si>
    <t>Input</t>
  </si>
  <si>
    <t>Argument</t>
  </si>
  <si>
    <t>This is the same result as BINOM.DIST &gt;&gt;</t>
  </si>
  <si>
    <t>But Note:</t>
  </si>
  <si>
    <t>Press [Enter]</t>
  </si>
  <si>
    <t>Press and hold down the [Ctrl] and [Shift] keys</t>
  </si>
  <si>
    <t>Enter the formulas as shown in the formula bar without the external { and } parentheses,</t>
  </si>
  <si>
    <t>Both of the above are array entered formulas:</t>
  </si>
  <si>
    <t>Or with an internal array:</t>
  </si>
  <si>
    <t>Or using an array entered range:</t>
  </si>
  <si>
    <t>Sum of Probabilities</t>
  </si>
  <si>
    <t>Range of Numbers</t>
  </si>
  <si>
    <t>Index of Examples</t>
  </si>
  <si>
    <t>Examples Using BINOM.DIST.RANGE Function</t>
  </si>
  <si>
    <t>Note that this is an arry entered formula. See Example 2 below</t>
  </si>
  <si>
    <t>{=SUM(BINOM.DIST(array_num_s_num_s2,trials,probability_s,FALSE))}</t>
  </si>
  <si>
    <t>We can use an array entered BINOM.DIST formula to derive BINOM.DIST.RANGE for a given data:</t>
  </si>
  <si>
    <t>Equations / Formulas</t>
  </si>
  <si>
    <t>Must be greater than or equal to Number_s and less than or equal to Trials.</t>
  </si>
  <si>
    <t>If provided, returns the probability that the number of successful trials will fall between Number_s and number_s2.</t>
  </si>
  <si>
    <t>Optional</t>
  </si>
  <si>
    <t>Must be an integer greater than 0 and less than the number of trials.</t>
  </si>
  <si>
    <t>The number of successes in trials.</t>
  </si>
  <si>
    <t>Required.</t>
  </si>
  <si>
    <t>Must be greater than 0 and less than 1.</t>
  </si>
  <si>
    <t>The probability of success on each trial.</t>
  </si>
  <si>
    <t>Must be an integer.</t>
  </si>
  <si>
    <t>The number of independent trials.</t>
  </si>
  <si>
    <t>Argument Notes</t>
  </si>
  <si>
    <t>Description</t>
  </si>
  <si>
    <t>Type</t>
  </si>
  <si>
    <t>Name</t>
  </si>
  <si>
    <t>Arguments:</t>
  </si>
  <si>
    <r>
      <t>BINOM.DIST.RANGE(</t>
    </r>
    <r>
      <rPr>
        <b/>
        <sz val="10"/>
        <color rgb="FFFF0000"/>
        <rFont val="Arial"/>
        <family val="2"/>
      </rPr>
      <t>trials,probability_s,number_s</t>
    </r>
    <r>
      <rPr>
        <sz val="10"/>
        <rFont val="Arial"/>
        <family val="2"/>
      </rPr>
      <t>,[number_s2])</t>
    </r>
  </si>
  <si>
    <t>Syntax:</t>
  </si>
  <si>
    <t>I can't think why number_s2 should be regarded as optional when omitting it causes the function to return the same result as BINOM.DIST with cumulative = FALSE.</t>
  </si>
  <si>
    <t>Whilst easy to calculate using BINOM.DIST function, it certainly makes life easier to have it available.</t>
  </si>
  <si>
    <t>Comment</t>
  </si>
  <si>
    <t>2009 White Paper also states, "New functions make use of the new, more accurate algorithms."</t>
  </si>
  <si>
    <t>Introduced Excel 2010.</t>
  </si>
  <si>
    <t>Built in.</t>
  </si>
  <si>
    <t>Classification - Statistics &gt; Distribution</t>
  </si>
  <si>
    <t>Classification, Source, History</t>
  </si>
  <si>
    <t>Returns the probability of a trial result lying within a user provided range using a binomial distribution.</t>
  </si>
  <si>
    <t>BINOM.DIST.RANGE</t>
  </si>
  <si>
    <t>Example 1:- Simple Entry Of BINOM.DIST.RANGE For Range Of Results Between Two Points.</t>
  </si>
  <si>
    <t>Example 2:- Demonstration, Proof And Cross Check Of BINOM.DIST.RANGE Algorithm</t>
  </si>
  <si>
    <t>Example 3:- Simple Entry Of BINOM.DIST.RANGE Function For A Given Number Of Successes.</t>
  </si>
  <si>
    <t>Example 4:- Validating Simple Entry Of BINOM.DIST.RANGE Function</t>
  </si>
  <si>
    <t>Related / Similar And Frequently Used With Functions</t>
  </si>
  <si>
    <t>Related / Similar</t>
  </si>
  <si>
    <t>BINOM.DIST</t>
  </si>
  <si>
    <t>Returns either the cumulative probability or the probability density function for a binomial distribution.</t>
  </si>
  <si>
    <t>File Creation Date : 19-Jun-2020</t>
  </si>
  <si>
    <t xml:space="preserve">Open the Excel help for this function. </t>
  </si>
  <si>
    <t>Double Click on BINOM.DIST.RANGE and then click on the link</t>
  </si>
  <si>
    <t>Enter =BINOM.DIST.RANGE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</si>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</sst>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.00000000000000"/>
    <numFmt numFmtId="166" formatCode="0.000000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Protection="1"/>
    <xf numFmtId="0" fontId="6" fillId="0" borderId="0" xfId="0" applyFont="1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8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centerContinuous"/>
    </xf>
    <xf numFmtId="166" fontId="0" fillId="0" borderId="0" xfId="0" applyNumberFormat="1" applyFill="1" applyProtection="1"/>
    <xf numFmtId="165" fontId="4" fillId="0" borderId="0" xfId="0" applyNumberFormat="1" applyFont="1" applyFill="1" applyProtection="1"/>
    <xf numFmtId="164" fontId="0" fillId="0" borderId="0" xfId="0" applyNumberForma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 wrapText="1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Alignment="1" applyProtection="1">
      <alignment horizontal="left" vertical="top" indent="3"/>
    </xf>
    <xf numFmtId="0" fontId="8" fillId="0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 applyProtection="1">
      <alignment horizontal="center" vertical="top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8">
    <tabColor rgb="FF00B0F0"/>
  </sheetPr>
  <dimension ref="A1:E5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68</v>
      </c>
      <c r="B1" s="29"/>
      <c r="C1" s="29"/>
      <c r="D1" s="30" t="s">
        <v>81</v>
      </c>
      <c r="E1" s="31"/>
    </row>
    <row r="2" spans="1:5" s="2" customFormat="1" ht="15" customHeight="1" x14ac:dyDescent="0.25">
      <c r="A2" s="4" t="str">
        <f ca="1">IF(1*LEFT(INFO("release"),2)&gt;=15,"","This function will not work in versions of Excel before 2013")</f>
        <v/>
      </c>
      <c r="B2" s="5"/>
      <c r="C2" s="5"/>
      <c r="D2" s="6"/>
    </row>
    <row r="3" spans="1:5" ht="15.75" x14ac:dyDescent="0.25">
      <c r="A3" s="7" t="s">
        <v>53</v>
      </c>
      <c r="B3" s="3"/>
      <c r="C3" s="3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67</v>
      </c>
      <c r="B4" s="3"/>
      <c r="C4" s="3"/>
      <c r="D4" s="10" t="s">
        <v>77</v>
      </c>
    </row>
    <row r="5" spans="1:5" x14ac:dyDescent="0.2">
      <c r="A5" s="9"/>
      <c r="B5" s="3"/>
      <c r="C5" s="3"/>
      <c r="D5" s="10"/>
    </row>
    <row r="6" spans="1:5" ht="15.75" x14ac:dyDescent="0.25">
      <c r="A6" s="7" t="s">
        <v>66</v>
      </c>
      <c r="B6" s="9"/>
      <c r="C6" s="9"/>
      <c r="D6" s="11" t="s">
        <v>78</v>
      </c>
    </row>
    <row r="7" spans="1:5" x14ac:dyDescent="0.2">
      <c r="A7" s="12" t="s">
        <v>65</v>
      </c>
      <c r="B7" s="9"/>
      <c r="C7" s="9"/>
      <c r="D7" s="10" t="s">
        <v>80</v>
      </c>
    </row>
    <row r="8" spans="1:5" x14ac:dyDescent="0.2">
      <c r="A8" s="12"/>
      <c r="B8" s="9"/>
      <c r="C8" s="9"/>
      <c r="D8" s="10" t="s">
        <v>79</v>
      </c>
    </row>
    <row r="9" spans="1:5" x14ac:dyDescent="0.2">
      <c r="A9" s="12" t="s">
        <v>64</v>
      </c>
      <c r="B9" s="9"/>
      <c r="C9" s="9"/>
      <c r="D9" s="10"/>
    </row>
    <row r="10" spans="1:5" x14ac:dyDescent="0.2">
      <c r="A10" s="12"/>
      <c r="B10" s="9"/>
      <c r="C10" s="9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12" t="s">
        <v>63</v>
      </c>
      <c r="B11" s="9"/>
      <c r="C11" s="9"/>
      <c r="D11" s="10"/>
    </row>
    <row r="12" spans="1:5" x14ac:dyDescent="0.2">
      <c r="A12" s="12"/>
      <c r="B12" s="9"/>
      <c r="C12" s="9"/>
      <c r="D12" s="10"/>
    </row>
    <row r="13" spans="1:5" x14ac:dyDescent="0.2">
      <c r="A13" s="12" t="s">
        <v>62</v>
      </c>
      <c r="B13" s="9"/>
      <c r="C13" s="9"/>
      <c r="D13" s="10"/>
    </row>
    <row r="14" spans="1:5" x14ac:dyDescent="0.2">
      <c r="A14" s="12"/>
      <c r="B14" s="9"/>
      <c r="C14" s="9"/>
      <c r="D14" s="10"/>
    </row>
    <row r="15" spans="1:5" ht="15.75" x14ac:dyDescent="0.25">
      <c r="A15" s="7" t="s">
        <v>61</v>
      </c>
      <c r="B15" s="3"/>
      <c r="C15" s="3"/>
      <c r="D15" s="11"/>
    </row>
    <row r="16" spans="1:5" x14ac:dyDescent="0.2">
      <c r="A16" s="9" t="s">
        <v>60</v>
      </c>
      <c r="B16" s="3"/>
      <c r="C16" s="3"/>
      <c r="D16" s="3"/>
    </row>
    <row r="17" spans="1:4" x14ac:dyDescent="0.2">
      <c r="A17" s="9"/>
      <c r="B17" s="3"/>
      <c r="C17" s="3"/>
      <c r="D17" s="3"/>
    </row>
    <row r="18" spans="1:4" x14ac:dyDescent="0.2">
      <c r="A18" s="9" t="s">
        <v>59</v>
      </c>
      <c r="B18" s="3"/>
      <c r="C18" s="3"/>
      <c r="D18" s="3"/>
    </row>
    <row r="19" spans="1:4" x14ac:dyDescent="0.2">
      <c r="A19" s="9"/>
      <c r="B19" s="3"/>
      <c r="C19" s="3"/>
      <c r="D19" s="3"/>
    </row>
    <row r="20" spans="1:4" ht="15.75" x14ac:dyDescent="0.25">
      <c r="A20" s="7" t="s">
        <v>58</v>
      </c>
      <c r="B20" s="3"/>
      <c r="C20" s="3"/>
      <c r="D20" s="3"/>
    </row>
    <row r="21" spans="1:4" x14ac:dyDescent="0.2">
      <c r="A21" s="12" t="s">
        <v>57</v>
      </c>
      <c r="B21" s="3"/>
      <c r="C21" s="3"/>
      <c r="D21" s="3"/>
    </row>
    <row r="22" spans="1:4" x14ac:dyDescent="0.2">
      <c r="A22" s="12"/>
      <c r="B22" s="3"/>
      <c r="C22" s="3"/>
      <c r="D22" s="3"/>
    </row>
    <row r="23" spans="1:4" ht="15.75" x14ac:dyDescent="0.25">
      <c r="A23" s="7" t="s">
        <v>56</v>
      </c>
      <c r="B23" s="3"/>
      <c r="C23" s="3"/>
      <c r="D23" s="3"/>
    </row>
    <row r="24" spans="1:4" x14ac:dyDescent="0.2">
      <c r="A24" s="13" t="s">
        <v>55</v>
      </c>
      <c r="B24" s="13" t="s">
        <v>54</v>
      </c>
      <c r="C24" s="13" t="s">
        <v>53</v>
      </c>
      <c r="D24" s="13" t="s">
        <v>52</v>
      </c>
    </row>
    <row r="25" spans="1:4" x14ac:dyDescent="0.2">
      <c r="A25" s="14" t="s">
        <v>21</v>
      </c>
      <c r="B25" s="14" t="s">
        <v>47</v>
      </c>
      <c r="C25" s="15" t="s">
        <v>51</v>
      </c>
      <c r="D25" s="9" t="s">
        <v>50</v>
      </c>
    </row>
    <row r="26" spans="1:4" x14ac:dyDescent="0.2">
      <c r="A26" s="14" t="s">
        <v>20</v>
      </c>
      <c r="B26" s="14" t="s">
        <v>47</v>
      </c>
      <c r="C26" s="15" t="s">
        <v>49</v>
      </c>
      <c r="D26" s="9" t="s">
        <v>48</v>
      </c>
    </row>
    <row r="27" spans="1:4" x14ac:dyDescent="0.2">
      <c r="A27" s="16" t="s">
        <v>19</v>
      </c>
      <c r="B27" s="16" t="s">
        <v>47</v>
      </c>
      <c r="C27" s="15" t="s">
        <v>46</v>
      </c>
      <c r="D27" s="15" t="s">
        <v>45</v>
      </c>
    </row>
    <row r="28" spans="1:4" ht="38.25" x14ac:dyDescent="0.2">
      <c r="A28" s="15" t="s">
        <v>18</v>
      </c>
      <c r="B28" s="17" t="s">
        <v>44</v>
      </c>
      <c r="C28" s="15" t="s">
        <v>43</v>
      </c>
      <c r="D28" s="15" t="s">
        <v>42</v>
      </c>
    </row>
    <row r="29" spans="1:4" x14ac:dyDescent="0.2">
      <c r="A29" s="3"/>
      <c r="B29" s="3"/>
      <c r="C29" s="3"/>
      <c r="D29" s="3"/>
    </row>
    <row r="30" spans="1:4" ht="15.75" x14ac:dyDescent="0.25">
      <c r="A30" s="7" t="s">
        <v>41</v>
      </c>
      <c r="B30" s="3"/>
      <c r="C30" s="3"/>
      <c r="D30" s="3"/>
    </row>
    <row r="31" spans="1:4" x14ac:dyDescent="0.2">
      <c r="A31" s="9" t="s">
        <v>40</v>
      </c>
      <c r="B31" s="9"/>
      <c r="C31" s="9"/>
      <c r="D31" s="9"/>
    </row>
    <row r="32" spans="1:4" ht="15.75" x14ac:dyDescent="0.25">
      <c r="A32" s="18" t="s">
        <v>39</v>
      </c>
      <c r="B32" s="9"/>
      <c r="C32" s="9"/>
      <c r="D32" s="9"/>
    </row>
    <row r="33" spans="1:4" x14ac:dyDescent="0.2">
      <c r="A33" s="9" t="s">
        <v>38</v>
      </c>
      <c r="B33" s="9"/>
      <c r="C33" s="9"/>
      <c r="D33" s="9"/>
    </row>
    <row r="34" spans="1:4" x14ac:dyDescent="0.2">
      <c r="A34" s="9"/>
      <c r="B34" s="9"/>
      <c r="C34" s="9"/>
      <c r="D34" s="9"/>
    </row>
    <row r="35" spans="1:4" ht="15.75" x14ac:dyDescent="0.25">
      <c r="A35" s="19" t="s">
        <v>73</v>
      </c>
      <c r="B35" s="3"/>
      <c r="C35" s="3"/>
      <c r="D35" s="3"/>
    </row>
    <row r="36" spans="1:4" x14ac:dyDescent="0.2">
      <c r="A36" s="20" t="s">
        <v>74</v>
      </c>
      <c r="B36" s="3"/>
      <c r="C36" s="3"/>
      <c r="D36" s="3"/>
    </row>
    <row r="37" spans="1:4" ht="30" customHeight="1" x14ac:dyDescent="0.2">
      <c r="A37" s="21" t="s">
        <v>75</v>
      </c>
      <c r="B37" s="22" t="s">
        <v>76</v>
      </c>
      <c r="C37" s="3"/>
      <c r="D37" s="3"/>
    </row>
    <row r="38" spans="1:4" x14ac:dyDescent="0.2">
      <c r="A38" s="23"/>
      <c r="B38" s="9"/>
      <c r="C38" s="9"/>
      <c r="D38" s="9"/>
    </row>
    <row r="39" spans="1:4" ht="15.75" x14ac:dyDescent="0.25">
      <c r="A39" s="7" t="s">
        <v>37</v>
      </c>
      <c r="B39" s="3"/>
      <c r="C39" s="3"/>
      <c r="D39" s="3"/>
    </row>
    <row r="40" spans="1:4" x14ac:dyDescent="0.2">
      <c r="A40" s="3"/>
      <c r="B40" s="3"/>
      <c r="C40" s="3"/>
      <c r="D40" s="3"/>
    </row>
    <row r="41" spans="1:4" x14ac:dyDescent="0.2">
      <c r="A41" s="13" t="s">
        <v>36</v>
      </c>
      <c r="B41" s="3"/>
      <c r="C41" s="3"/>
      <c r="D41" s="3"/>
    </row>
    <row r="42" spans="1:4" x14ac:dyDescent="0.2">
      <c r="A42" s="24" t="str">
        <f>'Example 1'!A1</f>
        <v>Example 1:- Simple Entry Of BINOM.DIST.RANGE For Range Of Results Between Two Points.</v>
      </c>
      <c r="B42" s="3"/>
      <c r="C42" s="3"/>
      <c r="D42" s="3"/>
    </row>
    <row r="43" spans="1:4" x14ac:dyDescent="0.2">
      <c r="A43" s="24" t="str">
        <f>'Example 2'!A1</f>
        <v>Example 2:- Demonstration, Proof And Cross Check Of BINOM.DIST.RANGE Algorithm</v>
      </c>
      <c r="B43" s="3"/>
      <c r="C43" s="3"/>
      <c r="D43" s="3"/>
    </row>
    <row r="44" spans="1:4" x14ac:dyDescent="0.2">
      <c r="A44" s="24" t="str">
        <f>'Example 3'!A1</f>
        <v>Example 3:- Simple Entry Of BINOM.DIST.RANGE Function For A Given Number Of Successes.</v>
      </c>
      <c r="B44" s="3"/>
      <c r="C44" s="3"/>
      <c r="D44" s="3"/>
    </row>
    <row r="45" spans="1:4" x14ac:dyDescent="0.2">
      <c r="A45" s="24" t="str">
        <f>'Example 4'!A1</f>
        <v>Example 4:- Validating Simple Entry Of BINOM.DIST.RANGE Function</v>
      </c>
      <c r="B45" s="3"/>
      <c r="C45" s="3"/>
      <c r="D45" s="3"/>
    </row>
    <row r="46" spans="1:4" x14ac:dyDescent="0.2">
      <c r="A46" s="13"/>
      <c r="B46" s="25"/>
      <c r="C46" s="25"/>
      <c r="D46" s="9"/>
    </row>
    <row r="47" spans="1:4" ht="15.75" x14ac:dyDescent="0.25">
      <c r="A47" s="7" t="s">
        <v>6</v>
      </c>
      <c r="B47" s="3"/>
      <c r="C47" s="3"/>
      <c r="D47" s="3"/>
    </row>
    <row r="48" spans="1:4" x14ac:dyDescent="0.2">
      <c r="A48" s="3"/>
      <c r="B48" s="3"/>
      <c r="C48" s="3"/>
      <c r="D48" s="3"/>
    </row>
    <row r="49" spans="1:4" x14ac:dyDescent="0.2">
      <c r="A49" s="9" t="s">
        <v>5</v>
      </c>
      <c r="B49" s="3"/>
      <c r="C49" s="3"/>
      <c r="D49" s="3"/>
    </row>
    <row r="50" spans="1:4" x14ac:dyDescent="0.2">
      <c r="A50" s="9" t="s">
        <v>4</v>
      </c>
      <c r="B50" s="3"/>
      <c r="C50" s="3"/>
      <c r="D50" s="3"/>
    </row>
    <row r="51" spans="1:4" x14ac:dyDescent="0.2">
      <c r="A51" s="26" t="s">
        <v>3</v>
      </c>
      <c r="B51" s="3"/>
      <c r="C51" s="3"/>
      <c r="D51" s="3"/>
    </row>
    <row r="52" spans="1:4" x14ac:dyDescent="0.2">
      <c r="A52" s="26" t="s">
        <v>2</v>
      </c>
      <c r="B52" s="3"/>
      <c r="C52" s="3"/>
      <c r="D52" s="3"/>
    </row>
    <row r="53" spans="1:4" x14ac:dyDescent="0.2">
      <c r="A53" s="26" t="s">
        <v>1</v>
      </c>
      <c r="B53" s="3"/>
      <c r="C53" s="3"/>
      <c r="D53" s="3"/>
    </row>
    <row r="54" spans="1:4" x14ac:dyDescent="0.2">
      <c r="A54" s="9" t="s">
        <v>0</v>
      </c>
      <c r="B54" s="3"/>
      <c r="C54" s="3"/>
      <c r="D54" s="3"/>
    </row>
    <row r="55" spans="1:4" x14ac:dyDescent="0.2">
      <c r="A55" s="9"/>
      <c r="B55" s="3"/>
      <c r="C55" s="3"/>
      <c r="D55" s="3"/>
    </row>
    <row r="56" spans="1:4" x14ac:dyDescent="0.2">
      <c r="A56" s="27"/>
      <c r="B56" s="27"/>
      <c r="C56" s="27"/>
      <c r="D56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69</v>
      </c>
      <c r="B1" s="40"/>
      <c r="C1" s="40"/>
      <c r="D1" s="41"/>
      <c r="E1" s="29"/>
    </row>
    <row r="2" spans="1:5" s="2" customFormat="1" ht="15" customHeight="1" x14ac:dyDescent="0.2">
      <c r="A2" s="32" t="str">
        <f ca="1">IF(1*LEFT(INFO("release"),2)&gt;=15,"","This function will not work in versions of Excel before 2013")</f>
        <v/>
      </c>
      <c r="B2" s="33"/>
      <c r="C2" s="34"/>
      <c r="D2" s="5"/>
      <c r="E2" s="5"/>
    </row>
    <row r="3" spans="1:5" x14ac:dyDescent="0.2">
      <c r="A3" s="9" t="s">
        <v>21</v>
      </c>
      <c r="B3" s="27">
        <v>10</v>
      </c>
      <c r="C3" s="3"/>
      <c r="D3" s="3"/>
      <c r="E3" s="3"/>
    </row>
    <row r="4" spans="1:5" x14ac:dyDescent="0.2">
      <c r="A4" s="9" t="s">
        <v>20</v>
      </c>
      <c r="B4" s="9">
        <v>0.5</v>
      </c>
      <c r="C4" s="3"/>
      <c r="D4" s="3"/>
      <c r="E4" s="3"/>
    </row>
    <row r="5" spans="1:5" x14ac:dyDescent="0.2">
      <c r="A5" s="9" t="s">
        <v>19</v>
      </c>
      <c r="B5" s="9">
        <v>5</v>
      </c>
      <c r="C5" s="3"/>
      <c r="D5" s="3"/>
      <c r="E5" s="3"/>
    </row>
    <row r="6" spans="1:5" x14ac:dyDescent="0.2">
      <c r="A6" s="9" t="s">
        <v>18</v>
      </c>
      <c r="B6" s="9">
        <v>9</v>
      </c>
      <c r="C6" s="35"/>
      <c r="D6" s="3"/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13" t="s">
        <v>17</v>
      </c>
      <c r="B8" s="36">
        <f>_xlfn.BINOM.DIST.RANGE(B3,B4,B5,B6)</f>
        <v>0.6220703125</v>
      </c>
      <c r="C8" s="35"/>
      <c r="D8" s="3"/>
      <c r="E8" s="3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37" t="str">
        <f ca="1">_xlfn.FORMULATEXT(B8)</f>
        <v>=BINOM.DIST.RANGE(B3,B4,B5,B6)</v>
      </c>
      <c r="C9" s="3"/>
      <c r="D9" s="3"/>
      <c r="E9" s="3"/>
    </row>
    <row r="10" spans="1:5" x14ac:dyDescent="0.2">
      <c r="A10" s="17" t="str">
        <f>"In the example of tossing coins with an unbiased coin the return indicates that in "&amp;B3&amp;" trials "&amp;TEXT(B8,"00.00%")&amp;" of results will be between "&amp;B5&amp;" and "&amp;B6&amp;" inclusive."</f>
        <v>In the example of tossing coins with an unbiased coin the return indicates that in 10 trials 62.21% of results will be between 5 and 9 inclusive.</v>
      </c>
      <c r="B10" s="38"/>
      <c r="C10" s="38"/>
      <c r="D10" s="3"/>
      <c r="E10" s="3"/>
    </row>
    <row r="11" spans="1:5" x14ac:dyDescent="0.2">
      <c r="A11" s="3"/>
      <c r="B11" s="3"/>
      <c r="C11" s="3"/>
      <c r="D11" s="3"/>
      <c r="E11" s="3"/>
    </row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70</v>
      </c>
      <c r="B1" s="40"/>
      <c r="C1" s="40"/>
      <c r="D1" s="41"/>
      <c r="E1" s="29"/>
    </row>
    <row r="2" spans="1:5" s="2" customFormat="1" ht="15" customHeight="1" x14ac:dyDescent="0.2">
      <c r="A2" s="32" t="str">
        <f ca="1">IF(1*LEFT(INFO("release"),2)&gt;=15,"","This function will not work in versions of Excel before 2013")</f>
        <v/>
      </c>
      <c r="B2" s="33"/>
      <c r="C2" s="34"/>
      <c r="D2" s="5"/>
      <c r="E2" s="5"/>
    </row>
    <row r="3" spans="1:5" x14ac:dyDescent="0.2">
      <c r="A3" s="9" t="s">
        <v>21</v>
      </c>
      <c r="B3" s="27">
        <v>10</v>
      </c>
      <c r="C3" s="3"/>
      <c r="D3" s="3"/>
      <c r="E3" s="3"/>
    </row>
    <row r="4" spans="1:5" x14ac:dyDescent="0.2">
      <c r="A4" s="9" t="s">
        <v>20</v>
      </c>
      <c r="B4" s="9">
        <v>0.5</v>
      </c>
      <c r="C4" s="3"/>
      <c r="D4" s="3"/>
      <c r="E4" s="3"/>
    </row>
    <row r="5" spans="1:5" x14ac:dyDescent="0.2">
      <c r="A5" s="9" t="s">
        <v>19</v>
      </c>
      <c r="B5" s="9">
        <v>5</v>
      </c>
      <c r="C5" s="3"/>
      <c r="D5" s="3"/>
      <c r="E5" s="3"/>
    </row>
    <row r="6" spans="1:5" x14ac:dyDescent="0.2">
      <c r="A6" s="9" t="s">
        <v>18</v>
      </c>
      <c r="B6" s="9">
        <v>9</v>
      </c>
      <c r="C6" s="35"/>
      <c r="D6" s="3"/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13" t="s">
        <v>17</v>
      </c>
      <c r="B8" s="36">
        <f>_xlfn.BINOM.DIST.RANGE(B3,B4,B5,B6)</f>
        <v>0.6220703125</v>
      </c>
      <c r="C8" s="35"/>
      <c r="D8" s="3"/>
      <c r="E8" s="3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37" t="str">
        <f ca="1">_xlfn.FORMULATEXT(B8)</f>
        <v>=BINOM.DIST.RANGE(B3,B4,B5,B6)</v>
      </c>
      <c r="C9" s="3"/>
      <c r="D9" s="3"/>
      <c r="E9" s="3"/>
    </row>
    <row r="10" spans="1:5" x14ac:dyDescent="0.2">
      <c r="A10" s="17" t="str">
        <f>"In the example of tossing coins with an unbiased coin the return indicates that in "&amp;B3&amp;" trials "&amp;TEXT(B8,"00.00%")&amp;" of results will be between "&amp;B5&amp;" and "&amp;B6&amp;" inclusive."</f>
        <v>In the example of tossing coins with an unbiased coin the return indicates that in 10 trials 62.21% of results will be between 5 and 9 inclusive.</v>
      </c>
      <c r="B10" s="38"/>
      <c r="C10" s="38"/>
      <c r="D10" s="3"/>
      <c r="E10" s="3"/>
    </row>
    <row r="11" spans="1:5" x14ac:dyDescent="0.2">
      <c r="A11" s="17"/>
      <c r="B11" s="38"/>
      <c r="C11" s="38"/>
      <c r="D11" s="3"/>
      <c r="E11" s="3"/>
    </row>
    <row r="12" spans="1:5" x14ac:dyDescent="0.2">
      <c r="A12" s="17" t="s">
        <v>35</v>
      </c>
      <c r="B12" s="38"/>
      <c r="C12" s="38"/>
      <c r="D12" s="3"/>
      <c r="E12" s="3"/>
    </row>
    <row r="13" spans="1:5" ht="25.5" x14ac:dyDescent="0.2">
      <c r="A13" s="17">
        <v>5</v>
      </c>
      <c r="B13" s="38">
        <f>_xlfn.BINOM.DIST(A13,$B$3,$B$4,FALSE)</f>
        <v>0.24609375000000008</v>
      </c>
      <c r="C13" s="38" t="str">
        <f t="shared" ref="C13:C18" ca="1" si="0">_xlfn.FORMULATEXT(B13)</f>
        <v>=BINOM.DIST(A13,$B$3,$B$4,FALSE)</v>
      </c>
      <c r="D13" s="3"/>
      <c r="E13" s="3"/>
    </row>
    <row r="14" spans="1:5" ht="25.5" x14ac:dyDescent="0.2">
      <c r="A14" s="17">
        <v>6</v>
      </c>
      <c r="B14" s="38">
        <f>_xlfn.BINOM.DIST(A14,$B$3,$B$4,FALSE)</f>
        <v>0.20507812500000006</v>
      </c>
      <c r="C14" s="38" t="str">
        <f t="shared" ca="1" si="0"/>
        <v>=BINOM.DIST(A14,$B$3,$B$4,FALSE)</v>
      </c>
      <c r="D14" s="3"/>
      <c r="E14" s="3"/>
    </row>
    <row r="15" spans="1:5" ht="25.5" x14ac:dyDescent="0.2">
      <c r="A15" s="17">
        <v>7</v>
      </c>
      <c r="B15" s="38">
        <f>_xlfn.BINOM.DIST(A15,$B$3,$B$4,FALSE)</f>
        <v>0.11718750000000003</v>
      </c>
      <c r="C15" s="38" t="str">
        <f t="shared" ca="1" si="0"/>
        <v>=BINOM.DIST(A15,$B$3,$B$4,FALSE)</v>
      </c>
      <c r="D15" s="3"/>
      <c r="E15" s="3"/>
    </row>
    <row r="16" spans="1:5" ht="25.5" x14ac:dyDescent="0.2">
      <c r="A16" s="17">
        <v>8</v>
      </c>
      <c r="B16" s="38">
        <f>_xlfn.BINOM.DIST(A16,$B$3,$B$4,FALSE)</f>
        <v>4.3945312499999986E-2</v>
      </c>
      <c r="C16" s="38" t="str">
        <f t="shared" ca="1" si="0"/>
        <v>=BINOM.DIST(A16,$B$3,$B$4,FALSE)</v>
      </c>
      <c r="D16" s="3"/>
      <c r="E16" s="3"/>
    </row>
    <row r="17" spans="1:5" ht="25.5" x14ac:dyDescent="0.2">
      <c r="A17" s="17">
        <v>9</v>
      </c>
      <c r="B17" s="38">
        <f>_xlfn.BINOM.DIST(A17,$B$3,$B$4,FALSE)</f>
        <v>9.7656250000000017E-3</v>
      </c>
      <c r="C17" s="38" t="str">
        <f t="shared" ca="1" si="0"/>
        <v>=BINOM.DIST(A17,$B$3,$B$4,FALSE)</v>
      </c>
      <c r="D17" s="3"/>
      <c r="E17" s="3"/>
    </row>
    <row r="18" spans="1:5" x14ac:dyDescent="0.2">
      <c r="A18" s="17" t="s">
        <v>34</v>
      </c>
      <c r="B18" s="36">
        <f>SUM(B13:B17)</f>
        <v>0.62207031250000011</v>
      </c>
      <c r="C18" s="38" t="str">
        <f t="shared" ca="1" si="0"/>
        <v>=SUM(B13:B17)</v>
      </c>
      <c r="D18" s="3"/>
      <c r="E18" s="3"/>
    </row>
    <row r="19" spans="1:5" x14ac:dyDescent="0.2">
      <c r="A19" s="17"/>
      <c r="B19" s="38"/>
      <c r="C19" s="38"/>
      <c r="D19" s="3"/>
      <c r="E19" s="3"/>
    </row>
    <row r="20" spans="1:5" ht="25.5" x14ac:dyDescent="0.2">
      <c r="A20" s="17" t="s">
        <v>33</v>
      </c>
      <c r="B20" s="36">
        <f t="array" ref="B20">SUM(_xlfn.BINOM.DIST(A13:A17,B3,B4,FALSE))</f>
        <v>0.62207031250000011</v>
      </c>
      <c r="C20" s="38" t="str">
        <f ca="1">_xlfn.FORMULATEXT(B20)</f>
        <v>{=SUM(BINOM.DIST(A13:A17,B3,B4,FALSE))}</v>
      </c>
      <c r="D20" s="3"/>
      <c r="E20" s="3"/>
    </row>
    <row r="21" spans="1:5" x14ac:dyDescent="0.2">
      <c r="A21" s="17"/>
      <c r="B21" s="38"/>
      <c r="C21" s="38"/>
      <c r="D21" s="3"/>
      <c r="E21" s="3"/>
    </row>
    <row r="22" spans="1:5" ht="25.5" x14ac:dyDescent="0.2">
      <c r="A22" s="17" t="s">
        <v>32</v>
      </c>
      <c r="B22" s="36">
        <f t="array" ref="B22">SUM(_xlfn.BINOM.DIST({5,6,7,8,9},B3,B4,FALSE))</f>
        <v>0.62207031250000011</v>
      </c>
      <c r="C22" s="38" t="str">
        <f ca="1">_xlfn.FORMULATEXT(B22)</f>
        <v>{=SUM(BINOM.DIST({5,6,7,8,9},B3,B4,FALSE))}</v>
      </c>
      <c r="D22" s="3"/>
      <c r="E22" s="3"/>
    </row>
    <row r="23" spans="1:5" x14ac:dyDescent="0.2">
      <c r="A23" s="17"/>
      <c r="B23" s="38"/>
      <c r="C23" s="38"/>
      <c r="D23" s="3"/>
      <c r="E23" s="3"/>
    </row>
    <row r="24" spans="1:5" x14ac:dyDescent="0.2">
      <c r="A24" s="17" t="s">
        <v>31</v>
      </c>
      <c r="B24" s="38"/>
      <c r="C24" s="38"/>
      <c r="D24" s="3"/>
      <c r="E24" s="3"/>
    </row>
    <row r="25" spans="1:5" x14ac:dyDescent="0.2">
      <c r="A25" s="42" t="s">
        <v>30</v>
      </c>
      <c r="B25" s="38"/>
      <c r="C25" s="38"/>
      <c r="D25" s="3"/>
      <c r="E25" s="3"/>
    </row>
    <row r="26" spans="1:5" x14ac:dyDescent="0.2">
      <c r="A26" s="42" t="s">
        <v>29</v>
      </c>
      <c r="B26" s="38"/>
      <c r="C26" s="38"/>
      <c r="D26" s="3"/>
      <c r="E26" s="3"/>
    </row>
    <row r="27" spans="1:5" x14ac:dyDescent="0.2">
      <c r="A27" s="42" t="s">
        <v>28</v>
      </c>
      <c r="B27" s="38"/>
      <c r="C27" s="38"/>
      <c r="D27" s="3"/>
      <c r="E27" s="3"/>
    </row>
    <row r="28" spans="1:5" x14ac:dyDescent="0.2">
      <c r="A28" s="3"/>
      <c r="B28" s="3"/>
      <c r="C28" s="3"/>
      <c r="D28" s="3"/>
      <c r="E28" s="3"/>
    </row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71</v>
      </c>
      <c r="B1" s="40"/>
      <c r="C1" s="40"/>
      <c r="D1" s="41"/>
      <c r="E1" s="29"/>
    </row>
    <row r="2" spans="1:5" s="2" customFormat="1" ht="15" customHeight="1" x14ac:dyDescent="0.25">
      <c r="A2" s="43" t="str">
        <f ca="1">IF(1*LEFT(INFO("release"),2)&gt;=15,"","This function will not work in versions of Excel before 2013")</f>
        <v/>
      </c>
      <c r="B2" s="5"/>
      <c r="C2" s="5"/>
      <c r="D2" s="5"/>
      <c r="E2" s="5"/>
    </row>
    <row r="3" spans="1:5" x14ac:dyDescent="0.2">
      <c r="A3" s="9" t="s">
        <v>21</v>
      </c>
      <c r="B3" s="27">
        <v>10</v>
      </c>
      <c r="C3" s="3">
        <f>'Example 1'!B5</f>
        <v>5</v>
      </c>
      <c r="D3" s="3">
        <f>_xlfn.BINOM.DIST(C3,$B$3,$B$4,FALSE)</f>
        <v>0.24609375000000008</v>
      </c>
      <c r="E3" s="3"/>
    </row>
    <row r="4" spans="1:5" x14ac:dyDescent="0.2">
      <c r="A4" s="9" t="s">
        <v>20</v>
      </c>
      <c r="B4" s="9">
        <v>0.5</v>
      </c>
      <c r="C4" s="3">
        <f>C3+1</f>
        <v>6</v>
      </c>
      <c r="D4" s="3">
        <f>_xlfn.BINOM.DIST(C4,$B$3,$B$4,FALSE)</f>
        <v>0.20507812500000006</v>
      </c>
      <c r="E4" s="3"/>
    </row>
    <row r="5" spans="1:5" x14ac:dyDescent="0.2">
      <c r="A5" s="9" t="s">
        <v>19</v>
      </c>
      <c r="B5" s="9">
        <v>5</v>
      </c>
      <c r="C5" s="3">
        <f>C4+1</f>
        <v>7</v>
      </c>
      <c r="D5" s="3">
        <f>_xlfn.BINOM.DIST(C5,$B$3,$B$4,FALSE)</f>
        <v>0.11718750000000003</v>
      </c>
      <c r="E5" s="3"/>
    </row>
    <row r="6" spans="1:5" x14ac:dyDescent="0.2">
      <c r="A6" s="9"/>
      <c r="B6" s="9"/>
      <c r="C6" s="3">
        <f>C5+1</f>
        <v>8</v>
      </c>
      <c r="D6" s="3">
        <f>_xlfn.BINOM.DIST(C6,$B$3,$B$4,FALSE)</f>
        <v>4.3945312499999986E-2</v>
      </c>
      <c r="E6" s="3"/>
    </row>
    <row r="7" spans="1:5" x14ac:dyDescent="0.2">
      <c r="A7" s="3"/>
      <c r="B7" s="3"/>
      <c r="C7" s="3">
        <f>C6+1</f>
        <v>9</v>
      </c>
      <c r="D7" s="3">
        <f>_xlfn.BINOM.DIST(C7,$B$3,$B$4,FALSE)</f>
        <v>9.7656250000000017E-3</v>
      </c>
      <c r="E7" s="3"/>
    </row>
    <row r="8" spans="1:5" x14ac:dyDescent="0.2">
      <c r="A8" s="13" t="s">
        <v>17</v>
      </c>
      <c r="B8" s="36">
        <f>_xlfn.BINOM.DIST.RANGE(B3,B4,B5)</f>
        <v>0.24609375000000008</v>
      </c>
      <c r="C8" s="3"/>
      <c r="D8" s="3">
        <f>SUM(D3:D7)</f>
        <v>0.62207031250000011</v>
      </c>
      <c r="E8" s="3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37" t="str">
        <f ca="1">_xlfn.FORMULATEXT(B8)</f>
        <v>=BINOM.DIST.RANGE(B3,B4,B5)</v>
      </c>
      <c r="C9" s="3"/>
      <c r="D9" s="3"/>
      <c r="E9" s="3"/>
    </row>
    <row r="10" spans="1:5" x14ac:dyDescent="0.2">
      <c r="A10" s="17" t="str">
        <f>"In the example of tossing coins with an unbiased coin the return indicates that in "&amp;B3&amp;" trials "&amp;TEXT(B8,"00.00%")&amp;" of results will be "&amp;B5</f>
        <v>In the example of tossing coins with an unbiased coin the return indicates that in 10 trials 24.61% of results will be 5</v>
      </c>
      <c r="B10" s="17"/>
      <c r="C10" s="17"/>
      <c r="D10" s="3"/>
      <c r="E10" s="3"/>
    </row>
    <row r="11" spans="1:5" x14ac:dyDescent="0.2">
      <c r="A11" s="3"/>
      <c r="B11" s="3"/>
      <c r="C11" s="3"/>
      <c r="D11" s="3"/>
      <c r="E11" s="3"/>
    </row>
    <row r="12" spans="1:5" x14ac:dyDescent="0.2">
      <c r="A12" s="13" t="s">
        <v>27</v>
      </c>
      <c r="B12" s="3"/>
      <c r="C12" s="3"/>
      <c r="D12" s="3"/>
      <c r="E12" s="3"/>
    </row>
    <row r="13" spans="1:5" x14ac:dyDescent="0.2">
      <c r="A13" s="9" t="s">
        <v>26</v>
      </c>
      <c r="B13" s="36">
        <f>_xlfn.BINOM.DIST(B5,B3,B4,FALSE)</f>
        <v>0.24609375000000008</v>
      </c>
      <c r="C13" s="3"/>
      <c r="D13" s="3"/>
      <c r="E13" s="3"/>
    </row>
    <row r="14" spans="1:5" x14ac:dyDescent="0.2">
      <c r="A14" s="13" t="str">
        <f>"Formula Used in "&amp;ADDRESS(ROW(B13),COLUMN(B13),4)&amp;"  &gt;&gt;   "</f>
        <v xml:space="preserve">Formula Used in B13  &gt;&gt;   </v>
      </c>
      <c r="B14" s="37" t="str">
        <f ca="1">_xlfn.FORMULATEXT(B13)</f>
        <v>=BINOM.DIST(B5,B3,B4,FALSE)</v>
      </c>
      <c r="C14" s="3"/>
      <c r="D14" s="3"/>
      <c r="E14" s="3"/>
    </row>
    <row r="15" spans="1:5" x14ac:dyDescent="0.2">
      <c r="A15" s="3"/>
      <c r="B15" s="3"/>
      <c r="C15" s="3"/>
      <c r="D15" s="3"/>
      <c r="E1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39" t="s">
        <v>72</v>
      </c>
      <c r="B1" s="40"/>
      <c r="C1" s="40"/>
      <c r="D1" s="41"/>
      <c r="E1" s="29"/>
    </row>
    <row r="2" spans="1:5" s="2" customFormat="1" ht="15" customHeight="1" x14ac:dyDescent="0.25">
      <c r="A2" s="43" t="str">
        <f ca="1">IF(1*LEFT(INFO("release"),2)&gt;=15,"","This function will not work in versions of Excel before 2013")</f>
        <v/>
      </c>
      <c r="B2" s="5"/>
      <c r="C2" s="5"/>
      <c r="D2" s="5"/>
      <c r="E2" s="5"/>
    </row>
    <row r="3" spans="1:5" ht="38.25" x14ac:dyDescent="0.2">
      <c r="A3" s="44" t="s">
        <v>25</v>
      </c>
      <c r="B3" s="44" t="s">
        <v>24</v>
      </c>
      <c r="C3" s="45" t="s">
        <v>23</v>
      </c>
      <c r="D3" s="44" t="s">
        <v>22</v>
      </c>
      <c r="E3" s="3"/>
    </row>
    <row r="4" spans="1:5" x14ac:dyDescent="0.2">
      <c r="A4" s="3" t="s">
        <v>21</v>
      </c>
      <c r="B4" s="27">
        <v>12</v>
      </c>
      <c r="C4" s="3">
        <f>IF(AND(ISNUMBER(B4),B4&gt;0,B4-INT(B4)=0,B6&lt;=B4),0,"Data input error")</f>
        <v>0</v>
      </c>
      <c r="D4" s="3" t="str">
        <f t="shared" ref="D4:D9" ca="1" si="0">_xlfn.FORMULATEXT(C4)</f>
        <v>=IF(AND(ISNUMBER(B4),B4&gt;0,B4-INT(B4)=0,B6&lt;=B4),0,"Data input error")</v>
      </c>
      <c r="E4" s="3"/>
    </row>
    <row r="5" spans="1:5" x14ac:dyDescent="0.2">
      <c r="A5" s="3" t="s">
        <v>20</v>
      </c>
      <c r="B5" s="27">
        <v>0.5</v>
      </c>
      <c r="C5" s="3">
        <f>IF(AND(ISNUMBER(B5),B5&gt;=0,B5&lt;=1),0,"Data input error")</f>
        <v>0</v>
      </c>
      <c r="D5" s="3" t="str">
        <f t="shared" ca="1" si="0"/>
        <v>=IF(AND(ISNUMBER(B5),B5&gt;=0,B5&lt;=1),0,"Data input error")</v>
      </c>
      <c r="E5" s="3"/>
    </row>
    <row r="6" spans="1:5" x14ac:dyDescent="0.2">
      <c r="A6" s="3" t="s">
        <v>19</v>
      </c>
      <c r="B6" s="27">
        <v>3</v>
      </c>
      <c r="C6" s="3">
        <f>IF(AND(ISNUMBER(B6),B6&gt;0,B6-INT(B6)=0,B6&lt;=B4),0,"Data input error")</f>
        <v>0</v>
      </c>
      <c r="D6" s="3" t="str">
        <f t="shared" ca="1" si="0"/>
        <v>=IF(AND(ISNUMBER(B6),B6&gt;0,B6-INT(B6)=0,B6&lt;=B4),0,"Data input error")</v>
      </c>
      <c r="E6" s="3"/>
    </row>
    <row r="7" spans="1:5" x14ac:dyDescent="0.2">
      <c r="A7" s="3" t="s">
        <v>18</v>
      </c>
      <c r="B7" s="27">
        <v>4</v>
      </c>
      <c r="C7" s="3">
        <f>IF(AND(ISNUMBER(B7),B7&gt;0,B7-INT(B7)=0,B7&lt;=B4,B7&gt;=B6),0,"Data input error")</f>
        <v>0</v>
      </c>
      <c r="D7" s="3" t="str">
        <f t="shared" ca="1" si="0"/>
        <v>=IF(AND(ISNUMBER(B7),B7&gt;0,B7-INT(B7)=0,B7&lt;=B4,B7&gt;=B6),0,"Data input error")</v>
      </c>
      <c r="E7" s="3"/>
    </row>
    <row r="8" spans="1:5" x14ac:dyDescent="0.2">
      <c r="A8" s="3"/>
      <c r="B8" s="3"/>
      <c r="C8" s="3">
        <f>SUM(C4:C7)</f>
        <v>0</v>
      </c>
      <c r="D8" s="3" t="str">
        <f t="shared" ca="1" si="0"/>
        <v>=SUM(C4:C7)</v>
      </c>
      <c r="E8" s="3"/>
    </row>
    <row r="9" spans="1:5" x14ac:dyDescent="0.2">
      <c r="A9" s="3" t="s">
        <v>17</v>
      </c>
      <c r="B9" s="36">
        <f>_xlfn.BINOM.DIST.RANGE(B4,B5,B6,B7)</f>
        <v>0.174560546875</v>
      </c>
      <c r="C9" s="3" t="str">
        <f>IF(C8=0,"Data validates OK","Data input problem")</f>
        <v>Data validates OK</v>
      </c>
      <c r="D9" s="3" t="str">
        <f t="shared" ca="1" si="0"/>
        <v>=IF(C8=0,"Data validates OK","Data input problem")</v>
      </c>
      <c r="E9" s="3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37" t="str">
        <f ca="1">_xlfn.FORMULATEXT(B9)</f>
        <v>=BINOM.DIST.RANGE(B4,B5,B6,B7)</v>
      </c>
      <c r="C10" s="3"/>
      <c r="D10" s="3"/>
      <c r="E10" s="3"/>
    </row>
    <row r="11" spans="1:5" x14ac:dyDescent="0.2">
      <c r="A11" s="13"/>
      <c r="B11" s="37"/>
      <c r="C11" s="3"/>
      <c r="D11" s="3"/>
      <c r="E11" s="3"/>
    </row>
    <row r="12" spans="1:5" x14ac:dyDescent="0.2">
      <c r="A12" s="17" t="str">
        <f>"In the example of tossing coins with an unbiased coin the return indicates that in "&amp;B4&amp;" trials "&amp;TEXT(B9,"00.00%")&amp;" of results will be between "&amp;B6&amp;" and "&amp;B7&amp;" inclusive."</f>
        <v>In the example of tossing coins with an unbiased coin the return indicates that in 12 trials 17.46% of results will be between 3 and 4 inclusive.</v>
      </c>
      <c r="B12" s="17"/>
      <c r="C12" s="17"/>
      <c r="D12" s="3"/>
      <c r="E12" s="3"/>
    </row>
    <row r="13" spans="1:5" x14ac:dyDescent="0.2">
      <c r="A13" s="3"/>
      <c r="B13" s="3"/>
      <c r="C13" s="3"/>
      <c r="D13" s="3"/>
      <c r="E13" s="3"/>
    </row>
    <row r="14" spans="1:5" x14ac:dyDescent="0.2">
      <c r="A14" s="9" t="s">
        <v>16</v>
      </c>
      <c r="B14" s="3"/>
      <c r="C14" s="3"/>
      <c r="D14" s="3"/>
      <c r="E14" s="3"/>
    </row>
    <row r="15" spans="1:5" x14ac:dyDescent="0.2">
      <c r="A15" s="9"/>
      <c r="B15" s="3"/>
      <c r="C15" s="3"/>
      <c r="D15" s="3"/>
      <c r="E15" s="3"/>
    </row>
    <row r="16" spans="1:5" x14ac:dyDescent="0.2">
      <c r="A16" s="9" t="s">
        <v>15</v>
      </c>
      <c r="B16" s="3"/>
      <c r="C16" s="3"/>
      <c r="D16" s="3"/>
      <c r="E16" s="3"/>
    </row>
    <row r="17" spans="1:5" ht="25.5" x14ac:dyDescent="0.2">
      <c r="A17" s="44" t="s">
        <v>14</v>
      </c>
      <c r="B17" s="44" t="s">
        <v>13</v>
      </c>
      <c r="C17" s="46" t="s">
        <v>12</v>
      </c>
      <c r="D17" s="44" t="s">
        <v>11</v>
      </c>
      <c r="E17" s="13"/>
    </row>
    <row r="18" spans="1:5" ht="51" x14ac:dyDescent="0.2">
      <c r="A18" s="17" t="str">
        <f>"    trials input to cell "&amp;ADDRESS(ROW(B4),COLUMN(B4),4)&amp;"   &gt;&gt;&gt;"</f>
        <v xml:space="preserve">    trials input to cell B4   &gt;&gt;&gt;</v>
      </c>
      <c r="B18" s="47" t="s">
        <v>10</v>
      </c>
      <c r="C18" s="25" t="b">
        <f>AND(ISNUMBER(B4),B4&gt;0,B4-INT(B4)=0,B6&lt;=B4)</f>
        <v>1</v>
      </c>
      <c r="D18" s="48" t="str">
        <f ca="1">_xlfn.FORMULATEXT(C18)</f>
        <v>=AND(ISNUMBER(B4),B4&gt;0,B4-INT(B4)=0,B6&lt;=B4)</v>
      </c>
      <c r="E18" s="3"/>
    </row>
    <row r="19" spans="1:5" ht="25.5" x14ac:dyDescent="0.2">
      <c r="A19" s="17" t="str">
        <f>"    probability_s input to cell "&amp;ADDRESS(ROW(B5),COLUMN(B5),4)&amp;"   &gt;&gt;&gt;"</f>
        <v xml:space="preserve">    probability_s input to cell B5   &gt;&gt;&gt;</v>
      </c>
      <c r="B19" s="47" t="s">
        <v>9</v>
      </c>
      <c r="C19" s="25" t="b">
        <f>AND(ISNUMBER(B5),B5&gt;=0,B5&lt;=1)</f>
        <v>1</v>
      </c>
      <c r="D19" s="48" t="str">
        <f ca="1">_xlfn.FORMULATEXT(C19)</f>
        <v>=AND(ISNUMBER(B5),B5&gt;=0,B5&lt;=1)</v>
      </c>
      <c r="E19" s="3"/>
    </row>
    <row r="20" spans="1:5" ht="38.25" x14ac:dyDescent="0.2">
      <c r="A20" s="17" t="str">
        <f>"    number_s input to cell "&amp;ADDRESS(ROW(B6),COLUMN(B6),4)&amp;"   &gt;&gt;&gt;"</f>
        <v xml:space="preserve">    number_s input to cell B6   &gt;&gt;&gt;</v>
      </c>
      <c r="B20" s="47" t="s">
        <v>8</v>
      </c>
      <c r="C20" s="25" t="b">
        <f>AND(ISNUMBER(B6),B6&gt;0,B6-INT(B6)=0,B6&lt;=B4)</f>
        <v>1</v>
      </c>
      <c r="D20" s="48" t="str">
        <f ca="1">_xlfn.FORMULATEXT(C20)</f>
        <v>=AND(ISNUMBER(B6),B6&gt;0,B6-INT(B6)=0,B6&lt;=B4)</v>
      </c>
      <c r="E20" s="3"/>
    </row>
    <row r="21" spans="1:5" ht="51" x14ac:dyDescent="0.2">
      <c r="A21" s="17" t="str">
        <f>"    number_s2 input to cell "&amp;ADDRESS(ROW(B7),COLUMN(B7),4)&amp;"   &gt;&gt;&gt;"</f>
        <v xml:space="preserve">    number_s2 input to cell B7   &gt;&gt;&gt;</v>
      </c>
      <c r="B21" s="47" t="s">
        <v>7</v>
      </c>
      <c r="C21" s="49" t="b">
        <f>AND(ISNUMBER(B7),B7&gt;0,B7-INT(B7)=0,B7&lt;=B4,B7&gt;=B6)</f>
        <v>1</v>
      </c>
      <c r="D21" s="48" t="str">
        <f ca="1">_xlfn.FORMULATEXT(C21)</f>
        <v>=AND(ISNUMBER(B7),B7&gt;0,B7-INT(B7)=0,B7&lt;=B4,B7&gt;=B6)</v>
      </c>
      <c r="E21" s="3"/>
    </row>
    <row r="22" spans="1:5" x14ac:dyDescent="0.2">
      <c r="A22" s="3"/>
      <c r="B22" s="3"/>
      <c r="C22" s="3"/>
      <c r="D22" s="3"/>
      <c r="E22" s="3"/>
    </row>
  </sheetData>
  <conditionalFormatting sqref="C4:C8">
    <cfRule type="cellIs" dxfId="0" priority="1" stopIfTrue="1" operator="equal">
      <formula>0</formula>
    </cfRule>
  </conditionalFormatting>
  <dataValidations count="4">
    <dataValidation type="custom" allowBlank="1" showInputMessage="1" showErrorMessage="1" errorTitle="Data input error." error="The upper boundary must be an integer lower than or equal to the number of trials but greater than the lower boundary." promptTitle="Data input validation" prompt="The upper boundary must be an integer lower than or equal to the number of trials but greater than the lower boundary." sqref="B7" xr:uid="{00000000-0002-0000-0400-000000000000}">
      <formula1>AND(ISNUMBER(B7),B7&gt;0,B7-INT(B7)=0,B7&lt;=B4,B7&gt;=B6)</formula1>
    </dataValidation>
    <dataValidation type="custom" allowBlank="1" showInputMessage="1" showErrorMessage="1" errorTitle="Data input error" error="The lower boundary must be a integer and be less than both the number of trials and the upper boundary." promptTitle="Input aata validation" prompt="The lower boundary must be a integer and be less than both the number of trials and the upper boundary." sqref="B6" xr:uid="{00000000-0002-0000-0400-000001000000}">
      <formula1>AND(ISNUMBER(B6),B6&gt;0,B6-INT(B6)=0,B6&lt;=B4)</formula1>
    </dataValidation>
    <dataValidation type="custom" allowBlank="1" showInputMessage="1" showErrorMessage="1" errorTitle="Data input error" error="You must input an integer larger than the maximum of the range to be tested" promptTitle="Data input validation" prompt="Input the number of trials. This must be an integer greater than the range of results." sqref="B4" xr:uid="{00000000-0002-0000-0400-000002000000}">
      <formula1>AND(ISNUMBER(B4),B4&gt;0,B4-INT(B4)=0,B6&lt;=B4)</formula1>
    </dataValidation>
    <dataValidation type="custom" allowBlank="1" showInputMessage="1" showErrorMessage="1" errorTitle="Data input error" error="Probabilities must be between 0 and 1." promptTitle="Data input validation" prompt="Probabilities must be between 0 and 1." sqref="B5" xr:uid="{00000000-0002-0000-0400-000003000000}">
      <formula1>AND(ISNUMBER(B5),B5&gt;=0,B5&lt;=1)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BINOM.DIST.RANGE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2013-05-22T20:23:37Z</dcterms:created>
  <dcterms:modified xsi:type="dcterms:W3CDTF">2020-08-26T14:08:36Z</dcterms:modified>
</cp:coreProperties>
</file>